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3"/>
  </bookViews>
  <sheets>
    <sheet name="2018" sheetId="1" r:id="rId1"/>
    <sheet name="2019" sheetId="2" r:id="rId2"/>
    <sheet name="2020" sheetId="3" r:id="rId3"/>
    <sheet name="2021" sheetId="4" r:id="rId4"/>
  </sheets>
  <calcPr calcId="145621"/>
</workbook>
</file>

<file path=xl/calcChain.xml><?xml version="1.0" encoding="utf-8"?>
<calcChain xmlns="http://schemas.openxmlformats.org/spreadsheetml/2006/main">
  <c r="F45" i="4" l="1"/>
  <c r="F32" i="4" l="1"/>
  <c r="F35" i="4" l="1"/>
  <c r="F29" i="4"/>
  <c r="F41" i="4"/>
  <c r="F40" i="4"/>
  <c r="F36" i="4"/>
  <c r="G25" i="4"/>
  <c r="F25" i="4"/>
  <c r="E25" i="4"/>
  <c r="G10" i="4"/>
  <c r="F10" i="4"/>
  <c r="E10" i="4"/>
  <c r="E3" i="4"/>
  <c r="F39" i="4" l="1"/>
  <c r="F42" i="4" s="1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10" i="2"/>
  <c r="G10" i="2"/>
  <c r="E10" i="2"/>
  <c r="F34" i="2"/>
  <c r="F41" i="2"/>
  <c r="F40" i="2"/>
  <c r="F36" i="2"/>
  <c r="G25" i="2"/>
  <c r="F25" i="2"/>
  <c r="E25" i="2"/>
  <c r="G17" i="2"/>
  <c r="F17" i="2"/>
  <c r="E17" i="2"/>
  <c r="E3" i="2"/>
  <c r="F35" i="2" l="1"/>
  <c r="F39" i="2" s="1"/>
  <c r="F42" i="2" s="1"/>
  <c r="F33" i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<sst xmlns="http://schemas.openxmlformats.org/spreadsheetml/2006/main" count="180" uniqueCount="58">
  <si>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</si>
  <si>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</si>
  <si>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</si>
  <si>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</si>
  <si>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</si>
  <si>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</si>
  <si>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</si>
  <si>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</si>
  <si>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</si>
  <si>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</si>
  <si>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</si>
  <si>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</si>
  <si>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</si>
  <si>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</si>
  <si>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</si>
  <si>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</si>
  <si>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</si>
  <si>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</si>
  <si>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</si>
  <si>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</si>
  <si>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</si>
  <si>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</si>
  <si>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</si>
  <si>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</si>
  <si>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</si>
  <si>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</si>
  <si>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</si>
  <si>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</si>
  <si>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</si>
  <si>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</si>
  <si>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</si>
  <si>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</si>
  <si>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</si>
  <si>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</si>
  <si>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</si>
  <si>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</si>
  <si>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</si>
  <si>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</si>
  <si>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</si>
  <si>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</si>
  <si>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Калеганова, 9</t>
  </si>
  <si>
    <t>в управлении с 21.06.2017г</t>
  </si>
  <si>
    <t>Годовой отчет  управляющей организации ООО " ЖЭУ на Ангарском"      за 2018 год</t>
  </si>
  <si>
    <t>Задолженность на 01.01.2019 г.</t>
  </si>
  <si>
    <t>Фактические расходы на содержание  жилого помещения в т.ч. ТО лифта (при наличии)</t>
  </si>
  <si>
    <t>Годовой отчет  управляющей организации ООО " ЖЭУ на Ангарском"      за 2019 год</t>
  </si>
  <si>
    <t>- обращение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</si>
  <si>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</si>
  <si>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</si>
  <si>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</si>
  <si>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</si>
  <si>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</si>
  <si>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</si>
  <si>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</si>
  <si>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</si>
  <si>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</si>
  <si>
    <t>-содержание жилого помещения (жилые и нежилые помещения), без коммунальных ресурсов потребляемых при использовании и содержании общего имущества</t>
  </si>
  <si>
    <t>*задолженность с учетом объема финансирования, фактически произведенного собственниками помещений, составляет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</si>
</sst>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5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7" fillId="0" borderId="1" xfId="0" applyFont="1" applyBorder="1"/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  <xf numFmtId="0" fontId="14" fillId="0" borderId="0" xfId="0" applyFont="1" applyAlignment="1">
      <alignment horizontal="left" wrapText="1"/>
    </xf>
    <xf numFmtId="4" fontId="14" fillId="0" borderId="0" xfId="0" applyNumberFormat="1" applyFont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15" zoomScaleNormal="100" workbookViewId="0">
      <selection activeCell="F33" sqref="F33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81" t="s">
        <v>42</v>
      </c>
      <c r="B1" s="81"/>
      <c r="C1" s="81"/>
      <c r="D1" s="81"/>
      <c r="E1" s="81"/>
      <c r="F1" s="81"/>
      <c r="G1" s="82"/>
    </row>
    <row r="2" spans="1:8" ht="16.5" customHeight="1" x14ac:dyDescent="0.2">
      <c r="A2" s="81" t="s">
        <v>40</v>
      </c>
      <c r="B2" s="82"/>
      <c r="C2" s="82"/>
      <c r="D2" s="82"/>
      <c r="E2" s="82"/>
      <c r="F2" s="82"/>
      <c r="G2" s="82"/>
    </row>
    <row r="3" spans="1:8" ht="16.5" hidden="1" customHeight="1" x14ac:dyDescent="0.2">
      <c r="A3" s="83" t="s">
        <v>39</v>
      </c>
      <c r="B3" s="84"/>
      <c r="C3" s="84"/>
      <c r="D3" s="84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83" t="s">
        <v>38</v>
      </c>
      <c r="B4" s="84"/>
      <c r="C4" s="84"/>
      <c r="D4" s="84"/>
      <c r="E4" s="26">
        <v>17955.8</v>
      </c>
      <c r="F4" s="22" t="s">
        <v>37</v>
      </c>
      <c r="G4" s="22"/>
    </row>
    <row r="5" spans="1:8" ht="16.5" hidden="1" customHeight="1" x14ac:dyDescent="0.2">
      <c r="A5" s="83" t="s">
        <v>36</v>
      </c>
      <c r="B5" s="84"/>
      <c r="C5" s="84"/>
      <c r="D5" s="84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75" t="s">
        <v>33</v>
      </c>
      <c r="B9" s="76"/>
      <c r="C9" s="76"/>
      <c r="D9" s="77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8" t="s">
        <v>29</v>
      </c>
      <c r="B10" s="79"/>
      <c r="C10" s="79"/>
      <c r="D10" s="80"/>
      <c r="E10" s="13">
        <f>SUM(E11:E15)</f>
        <v>1383395.65</v>
      </c>
      <c r="F10" s="13">
        <f t="shared" ref="F10:G10" si="0">SUM(F11:F15)</f>
        <v>1121304.83</v>
      </c>
      <c r="G10" s="13">
        <f t="shared" si="0"/>
        <v>370924.97000000003</v>
      </c>
    </row>
    <row r="11" spans="1:8" ht="16.5" customHeight="1" x14ac:dyDescent="0.25">
      <c r="A11" s="55" t="s">
        <v>28</v>
      </c>
      <c r="B11" s="56"/>
      <c r="C11" s="56"/>
      <c r="D11" s="57"/>
      <c r="E11" s="5">
        <v>923149.48</v>
      </c>
      <c r="F11" s="5">
        <v>762256.74</v>
      </c>
      <c r="G11" s="11">
        <v>236519.6</v>
      </c>
    </row>
    <row r="12" spans="1:8" ht="16.5" customHeight="1" x14ac:dyDescent="0.25">
      <c r="A12" s="55" t="s">
        <v>27</v>
      </c>
      <c r="B12" s="56"/>
      <c r="C12" s="56"/>
      <c r="D12" s="57"/>
      <c r="E12" s="5"/>
      <c r="F12" s="5"/>
      <c r="G12" s="11"/>
    </row>
    <row r="13" spans="1:8" ht="16.5" customHeight="1" x14ac:dyDescent="0.25">
      <c r="A13" s="55" t="s">
        <v>26</v>
      </c>
      <c r="B13" s="56"/>
      <c r="C13" s="56"/>
      <c r="D13" s="57"/>
      <c r="E13" s="5">
        <v>159403.78</v>
      </c>
      <c r="F13" s="5">
        <v>121290.68</v>
      </c>
      <c r="G13" s="11">
        <v>38464.06</v>
      </c>
    </row>
    <row r="14" spans="1:8" ht="16.5" customHeight="1" x14ac:dyDescent="0.25">
      <c r="A14" s="55" t="s">
        <v>25</v>
      </c>
      <c r="B14" s="56"/>
      <c r="C14" s="56"/>
      <c r="D14" s="57"/>
      <c r="E14" s="5">
        <v>300842.39</v>
      </c>
      <c r="F14" s="5">
        <v>237325.59</v>
      </c>
      <c r="G14" s="11">
        <v>93326.3</v>
      </c>
    </row>
    <row r="15" spans="1:8" ht="16.5" customHeight="1" x14ac:dyDescent="0.25">
      <c r="A15" s="59" t="s">
        <v>24</v>
      </c>
      <c r="B15" s="59"/>
      <c r="C15" s="59"/>
      <c r="D15" s="59"/>
      <c r="E15" s="5">
        <v>0</v>
      </c>
      <c r="F15" s="5">
        <v>431.82</v>
      </c>
      <c r="G15" s="11">
        <v>2615.0100000000002</v>
      </c>
    </row>
    <row r="16" spans="1:8" ht="16.5" customHeight="1" x14ac:dyDescent="0.25">
      <c r="A16" s="69" t="s">
        <v>23</v>
      </c>
      <c r="B16" s="70"/>
      <c r="C16" s="70"/>
      <c r="D16" s="71"/>
      <c r="E16" s="12">
        <f>SUM(E17:E23)</f>
        <v>751922.16</v>
      </c>
      <c r="F16" s="12">
        <f t="shared" ref="F16:G16" si="1">SUM(F17:F23)</f>
        <v>692315.91999999993</v>
      </c>
      <c r="G16" s="12">
        <f t="shared" si="1"/>
        <v>278737.95</v>
      </c>
    </row>
    <row r="17" spans="1:10" ht="34.9" customHeight="1" x14ac:dyDescent="0.25">
      <c r="A17" s="72" t="s">
        <v>22</v>
      </c>
      <c r="B17" s="73"/>
      <c r="C17" s="73"/>
      <c r="D17" s="74"/>
      <c r="E17" s="5">
        <v>738717.88</v>
      </c>
      <c r="F17" s="5">
        <v>680255.24</v>
      </c>
      <c r="G17" s="11">
        <v>274093.52</v>
      </c>
    </row>
    <row r="18" spans="1:10" ht="16.5" hidden="1" customHeight="1" x14ac:dyDescent="0.25">
      <c r="A18" s="59" t="s">
        <v>21</v>
      </c>
      <c r="B18" s="59"/>
      <c r="C18" s="59"/>
      <c r="D18" s="59"/>
      <c r="E18" s="5"/>
      <c r="F18" s="5"/>
      <c r="G18" s="11"/>
      <c r="J18" s="4"/>
    </row>
    <row r="19" spans="1:10" ht="16.5" hidden="1" customHeight="1" x14ac:dyDescent="0.25">
      <c r="A19" s="59" t="s">
        <v>20</v>
      </c>
      <c r="B19" s="59"/>
      <c r="C19" s="59"/>
      <c r="D19" s="59"/>
      <c r="E19" s="5"/>
      <c r="F19" s="5"/>
      <c r="G19" s="11"/>
    </row>
    <row r="20" spans="1:10" ht="16.5" hidden="1" customHeight="1" x14ac:dyDescent="0.25">
      <c r="A20" s="59" t="s">
        <v>19</v>
      </c>
      <c r="B20" s="59"/>
      <c r="C20" s="59"/>
      <c r="D20" s="59"/>
      <c r="E20" s="5"/>
      <c r="F20" s="5"/>
      <c r="G20" s="11"/>
    </row>
    <row r="21" spans="1:10" ht="17.45" customHeight="1" x14ac:dyDescent="0.25">
      <c r="A21" s="55" t="s">
        <v>18</v>
      </c>
      <c r="B21" s="56"/>
      <c r="C21" s="56"/>
      <c r="D21" s="57"/>
      <c r="E21" s="5">
        <v>1143.1199999999999</v>
      </c>
      <c r="F21" s="5">
        <v>1061.74</v>
      </c>
      <c r="G21" s="11">
        <v>423.31</v>
      </c>
    </row>
    <row r="22" spans="1:10" ht="17.45" customHeight="1" x14ac:dyDescent="0.25">
      <c r="A22" s="55" t="s">
        <v>17</v>
      </c>
      <c r="B22" s="56"/>
      <c r="C22" s="56"/>
      <c r="D22" s="57"/>
      <c r="E22" s="5"/>
      <c r="F22" s="5"/>
      <c r="G22" s="11"/>
    </row>
    <row r="23" spans="1:10" ht="17.45" customHeight="1" x14ac:dyDescent="0.25">
      <c r="A23" s="55" t="s">
        <v>16</v>
      </c>
      <c r="B23" s="56"/>
      <c r="C23" s="56"/>
      <c r="D23" s="57"/>
      <c r="E23" s="5">
        <v>12061.16</v>
      </c>
      <c r="F23" s="5">
        <v>10998.94</v>
      </c>
      <c r="G23" s="11">
        <v>4221.12</v>
      </c>
    </row>
    <row r="24" spans="1:10" ht="16.5" customHeight="1" x14ac:dyDescent="0.25">
      <c r="A24" s="58" t="s">
        <v>15</v>
      </c>
      <c r="B24" s="58"/>
      <c r="C24" s="58"/>
      <c r="D24" s="58"/>
      <c r="E24" s="12">
        <f>E25</f>
        <v>4823.28</v>
      </c>
      <c r="F24" s="12">
        <f t="shared" ref="F24:G24" si="2">F25</f>
        <v>3838.25</v>
      </c>
      <c r="G24" s="12">
        <f t="shared" si="2"/>
        <v>3464.73</v>
      </c>
    </row>
    <row r="25" spans="1:10" ht="16.5" customHeight="1" x14ac:dyDescent="0.25">
      <c r="A25" s="59" t="s">
        <v>14</v>
      </c>
      <c r="B25" s="59"/>
      <c r="C25" s="59"/>
      <c r="D25" s="59"/>
      <c r="E25" s="5">
        <v>4823.28</v>
      </c>
      <c r="F25" s="5">
        <v>3838.25</v>
      </c>
      <c r="G25" s="11">
        <v>3464.73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47" t="s">
        <v>12</v>
      </c>
      <c r="B28" s="47"/>
      <c r="C28" s="47"/>
      <c r="D28" s="47"/>
      <c r="E28" s="47"/>
      <c r="F28" s="5">
        <v>165791.49</v>
      </c>
      <c r="G28" s="29"/>
    </row>
    <row r="29" spans="1:10" ht="16.149999999999999" customHeight="1" x14ac:dyDescent="0.2">
      <c r="A29" s="60" t="s">
        <v>11</v>
      </c>
      <c r="B29" s="61"/>
      <c r="C29" s="61"/>
      <c r="D29" s="61"/>
      <c r="E29" s="62"/>
      <c r="F29" s="53">
        <v>117157.35</v>
      </c>
    </row>
    <row r="30" spans="1:10" ht="31.9" customHeight="1" x14ac:dyDescent="0.2">
      <c r="A30" s="63"/>
      <c r="B30" s="64"/>
      <c r="C30" s="64"/>
      <c r="D30" s="64"/>
      <c r="E30" s="65"/>
      <c r="F30" s="54"/>
    </row>
    <row r="31" spans="1:10" ht="16.5" customHeight="1" x14ac:dyDescent="0.2">
      <c r="A31" s="60" t="s">
        <v>10</v>
      </c>
      <c r="B31" s="61"/>
      <c r="C31" s="61"/>
      <c r="D31" s="61"/>
      <c r="E31" s="62"/>
      <c r="F31" s="53">
        <f>132237.99+59515.7</f>
        <v>191753.69</v>
      </c>
    </row>
    <row r="32" spans="1:10" ht="42.75" customHeight="1" x14ac:dyDescent="0.2">
      <c r="A32" s="63"/>
      <c r="B32" s="64"/>
      <c r="C32" s="64"/>
      <c r="D32" s="64"/>
      <c r="E32" s="65"/>
      <c r="F32" s="54"/>
    </row>
    <row r="33" spans="1:8" ht="35.25" customHeight="1" x14ac:dyDescent="0.25">
      <c r="A33" s="66" t="s">
        <v>9</v>
      </c>
      <c r="B33" s="67"/>
      <c r="C33" s="67"/>
      <c r="D33" s="67"/>
      <c r="E33" s="68"/>
      <c r="F33" s="3">
        <f>168758.49+88809.94</f>
        <v>257568.43</v>
      </c>
    </row>
    <row r="34" spans="1:8" ht="16.5" customHeight="1" x14ac:dyDescent="0.25">
      <c r="A34" s="48" t="s">
        <v>8</v>
      </c>
      <c r="B34" s="49"/>
      <c r="C34" s="49"/>
      <c r="D34" s="49"/>
      <c r="E34" s="50"/>
      <c r="F34" s="3">
        <f>F29+F31+F33</f>
        <v>566479.47</v>
      </c>
    </row>
    <row r="35" spans="1:8" ht="16.5" customHeight="1" x14ac:dyDescent="0.25">
      <c r="A35" s="48" t="s">
        <v>7</v>
      </c>
      <c r="B35" s="49"/>
      <c r="C35" s="49"/>
      <c r="D35" s="49"/>
      <c r="E35" s="50"/>
      <c r="F35" s="3">
        <f>SUM(F36:F37)</f>
        <v>127593.43</v>
      </c>
    </row>
    <row r="36" spans="1:8" ht="16.5" customHeight="1" x14ac:dyDescent="0.25">
      <c r="A36" s="51" t="s">
        <v>6</v>
      </c>
      <c r="B36" s="52"/>
      <c r="C36" s="52"/>
      <c r="D36" s="52"/>
      <c r="E36" s="52"/>
      <c r="F36" s="30">
        <v>53773.54</v>
      </c>
    </row>
    <row r="37" spans="1:8" ht="16.5" customHeight="1" x14ac:dyDescent="0.25">
      <c r="A37" s="51" t="s">
        <v>5</v>
      </c>
      <c r="B37" s="52"/>
      <c r="C37" s="52"/>
      <c r="D37" s="52"/>
      <c r="E37" s="52"/>
      <c r="F37" s="30">
        <v>73819.89</v>
      </c>
    </row>
    <row r="38" spans="1:8" ht="16.5" customHeight="1" x14ac:dyDescent="0.25">
      <c r="A38" s="46" t="s">
        <v>4</v>
      </c>
      <c r="B38" s="46"/>
      <c r="C38" s="46"/>
      <c r="D38" s="46"/>
      <c r="E38" s="46"/>
      <c r="F38" s="3">
        <f>F34+F35</f>
        <v>694072.89999999991</v>
      </c>
    </row>
    <row r="39" spans="1:8" ht="16.5" customHeight="1" x14ac:dyDescent="0.25">
      <c r="A39" s="47" t="s">
        <v>3</v>
      </c>
      <c r="B39" s="47"/>
      <c r="C39" s="47"/>
      <c r="D39" s="47"/>
      <c r="E39" s="47"/>
      <c r="F39" s="31">
        <f>E17</f>
        <v>738717.88</v>
      </c>
    </row>
    <row r="40" spans="1:8" ht="16.5" customHeight="1" x14ac:dyDescent="0.25">
      <c r="A40" s="47" t="s">
        <v>2</v>
      </c>
      <c r="B40" s="47"/>
      <c r="C40" s="47"/>
      <c r="D40" s="47"/>
      <c r="E40" s="47"/>
      <c r="F40" s="3">
        <f>F17</f>
        <v>680255.24</v>
      </c>
      <c r="H40" s="2"/>
    </row>
    <row r="41" spans="1:8" ht="16.5" customHeight="1" x14ac:dyDescent="0.25">
      <c r="A41" s="46" t="s">
        <v>1</v>
      </c>
      <c r="B41" s="46"/>
      <c r="C41" s="46"/>
      <c r="D41" s="46"/>
      <c r="E41" s="46"/>
      <c r="F41" s="3">
        <f>F28+F39-F38</f>
        <v>210436.47000000009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33:E33"/>
    <mergeCell ref="A31:E32"/>
    <mergeCell ref="F31:F32"/>
    <mergeCell ref="F29:F30"/>
    <mergeCell ref="A22:D22"/>
    <mergeCell ref="A23:D23"/>
    <mergeCell ref="A24:D24"/>
    <mergeCell ref="A25:D25"/>
    <mergeCell ref="A28:E28"/>
    <mergeCell ref="A29:E30"/>
    <mergeCell ref="A38:E38"/>
    <mergeCell ref="A39:E39"/>
    <mergeCell ref="A40:E40"/>
    <mergeCell ref="A41:E41"/>
    <mergeCell ref="A34:E34"/>
    <mergeCell ref="A35:E35"/>
    <mergeCell ref="A36:E36"/>
    <mergeCell ref="A37:E37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28" zoomScaleNormal="100" workbookViewId="0">
      <selection activeCell="A6" sqref="A1:I104857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81" t="s">
        <v>45</v>
      </c>
      <c r="B1" s="81"/>
      <c r="C1" s="81"/>
      <c r="D1" s="81"/>
      <c r="E1" s="81"/>
      <c r="F1" s="81"/>
      <c r="G1" s="82"/>
    </row>
    <row r="2" spans="1:8" ht="16.5" customHeight="1" x14ac:dyDescent="0.2">
      <c r="A2" s="81" t="s">
        <v>40</v>
      </c>
      <c r="B2" s="82"/>
      <c r="C2" s="82"/>
      <c r="D2" s="82"/>
      <c r="E2" s="82"/>
      <c r="F2" s="82"/>
      <c r="G2" s="82"/>
    </row>
    <row r="3" spans="1:8" ht="16.5" hidden="1" customHeight="1" x14ac:dyDescent="0.2">
      <c r="A3" s="83" t="s">
        <v>39</v>
      </c>
      <c r="B3" s="84"/>
      <c r="C3" s="84"/>
      <c r="D3" s="84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83" t="s">
        <v>38</v>
      </c>
      <c r="B4" s="84"/>
      <c r="C4" s="84"/>
      <c r="D4" s="84"/>
      <c r="E4" s="26">
        <v>17955.8</v>
      </c>
      <c r="F4" s="22" t="s">
        <v>37</v>
      </c>
      <c r="G4" s="22"/>
    </row>
    <row r="5" spans="1:8" ht="16.5" hidden="1" customHeight="1" x14ac:dyDescent="0.2">
      <c r="A5" s="83" t="s">
        <v>36</v>
      </c>
      <c r="B5" s="84"/>
      <c r="C5" s="84"/>
      <c r="D5" s="84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75" t="s">
        <v>33</v>
      </c>
      <c r="B9" s="76"/>
      <c r="C9" s="76"/>
      <c r="D9" s="77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8" t="s">
        <v>29</v>
      </c>
      <c r="B10" s="79"/>
      <c r="C10" s="79"/>
      <c r="D10" s="80"/>
      <c r="E10" s="13">
        <f>SUM(E11:E16)</f>
        <v>1143346.1599999999</v>
      </c>
      <c r="F10" s="13">
        <f t="shared" ref="F10:G10" si="0">SUM(F11:F16)</f>
        <v>1164336.23</v>
      </c>
      <c r="G10" s="13">
        <f t="shared" si="0"/>
        <v>369233.13</v>
      </c>
    </row>
    <row r="11" spans="1:8" ht="16.5" customHeight="1" x14ac:dyDescent="0.25">
      <c r="A11" s="55" t="s">
        <v>28</v>
      </c>
      <c r="B11" s="56"/>
      <c r="C11" s="56"/>
      <c r="D11" s="57"/>
      <c r="E11" s="5">
        <v>547970.76</v>
      </c>
      <c r="F11" s="5">
        <v>650524.51</v>
      </c>
      <c r="G11" s="11">
        <v>153264.07999999999</v>
      </c>
    </row>
    <row r="12" spans="1:8" ht="16.5" customHeight="1" x14ac:dyDescent="0.25">
      <c r="A12" s="55" t="s">
        <v>27</v>
      </c>
      <c r="B12" s="56"/>
      <c r="C12" s="56"/>
      <c r="D12" s="57"/>
      <c r="E12" s="5">
        <v>0</v>
      </c>
      <c r="F12" s="5">
        <v>0</v>
      </c>
      <c r="G12" s="11">
        <v>0</v>
      </c>
    </row>
    <row r="13" spans="1:8" ht="16.5" customHeight="1" x14ac:dyDescent="0.25">
      <c r="A13" s="55" t="s">
        <v>26</v>
      </c>
      <c r="B13" s="56"/>
      <c r="C13" s="56"/>
      <c r="D13" s="57"/>
      <c r="E13" s="5">
        <v>160980.34</v>
      </c>
      <c r="F13" s="5">
        <v>136205.39000000001</v>
      </c>
      <c r="G13" s="11">
        <v>63239.01</v>
      </c>
    </row>
    <row r="14" spans="1:8" ht="16.5" customHeight="1" x14ac:dyDescent="0.25">
      <c r="A14" s="55" t="s">
        <v>25</v>
      </c>
      <c r="B14" s="56"/>
      <c r="C14" s="56"/>
      <c r="D14" s="57"/>
      <c r="E14" s="5">
        <v>295551.23</v>
      </c>
      <c r="F14" s="5">
        <v>257473.18</v>
      </c>
      <c r="G14" s="11">
        <v>131404.35</v>
      </c>
    </row>
    <row r="15" spans="1:8" ht="16.5" customHeight="1" x14ac:dyDescent="0.25">
      <c r="A15" s="59" t="s">
        <v>24</v>
      </c>
      <c r="B15" s="59"/>
      <c r="C15" s="59"/>
      <c r="D15" s="59"/>
      <c r="E15" s="5">
        <v>0</v>
      </c>
      <c r="F15" s="5">
        <v>554.77</v>
      </c>
      <c r="G15" s="11">
        <v>2060.2399999999998</v>
      </c>
    </row>
    <row r="16" spans="1:8" ht="16.5" customHeight="1" x14ac:dyDescent="0.25">
      <c r="A16" s="55" t="s">
        <v>46</v>
      </c>
      <c r="B16" s="56"/>
      <c r="C16" s="56"/>
      <c r="D16" s="57"/>
      <c r="E16" s="5">
        <v>138843.82999999999</v>
      </c>
      <c r="F16" s="5">
        <v>119578.38</v>
      </c>
      <c r="G16" s="11">
        <v>19265.45</v>
      </c>
    </row>
    <row r="17" spans="1:10" ht="16.5" customHeight="1" x14ac:dyDescent="0.25">
      <c r="A17" s="69" t="s">
        <v>23</v>
      </c>
      <c r="B17" s="70"/>
      <c r="C17" s="70"/>
      <c r="D17" s="71"/>
      <c r="E17" s="12">
        <f>SUM(E18:E24)</f>
        <v>731787.74</v>
      </c>
      <c r="F17" s="12">
        <f t="shared" ref="F17:G17" si="1">SUM(F18:F24)</f>
        <v>732650.35</v>
      </c>
      <c r="G17" s="12">
        <f t="shared" si="1"/>
        <v>276141.35000000003</v>
      </c>
    </row>
    <row r="18" spans="1:10" ht="34.9" customHeight="1" x14ac:dyDescent="0.25">
      <c r="A18" s="72" t="s">
        <v>22</v>
      </c>
      <c r="B18" s="73"/>
      <c r="C18" s="73"/>
      <c r="D18" s="74"/>
      <c r="E18" s="5">
        <v>717934.74</v>
      </c>
      <c r="F18" s="5">
        <v>719331.65</v>
      </c>
      <c r="G18" s="11">
        <v>270962.62</v>
      </c>
    </row>
    <row r="19" spans="1:10" ht="16.5" hidden="1" customHeight="1" x14ac:dyDescent="0.25">
      <c r="A19" s="59" t="s">
        <v>21</v>
      </c>
      <c r="B19" s="59"/>
      <c r="C19" s="59"/>
      <c r="D19" s="59"/>
      <c r="E19" s="5"/>
      <c r="F19" s="5"/>
      <c r="G19" s="11"/>
      <c r="J19" s="4"/>
    </row>
    <row r="20" spans="1:10" ht="16.5" hidden="1" customHeight="1" x14ac:dyDescent="0.25">
      <c r="A20" s="59" t="s">
        <v>20</v>
      </c>
      <c r="B20" s="59"/>
      <c r="C20" s="59"/>
      <c r="D20" s="59"/>
      <c r="E20" s="5"/>
      <c r="F20" s="5"/>
      <c r="G20" s="11"/>
    </row>
    <row r="21" spans="1:10" ht="16.5" hidden="1" customHeight="1" x14ac:dyDescent="0.25">
      <c r="A21" s="59" t="s">
        <v>19</v>
      </c>
      <c r="B21" s="59"/>
      <c r="C21" s="59"/>
      <c r="D21" s="59"/>
      <c r="E21" s="5"/>
      <c r="F21" s="5"/>
      <c r="G21" s="11"/>
    </row>
    <row r="22" spans="1:10" ht="17.45" customHeight="1" x14ac:dyDescent="0.25">
      <c r="A22" s="55" t="s">
        <v>18</v>
      </c>
      <c r="B22" s="56"/>
      <c r="C22" s="56"/>
      <c r="D22" s="57"/>
      <c r="E22" s="36">
        <v>1138.9000000000001</v>
      </c>
      <c r="F22" s="36">
        <v>1106.3699999999999</v>
      </c>
      <c r="G22" s="36">
        <v>455.84</v>
      </c>
    </row>
    <row r="23" spans="1:10" ht="17.45" customHeight="1" x14ac:dyDescent="0.25">
      <c r="A23" s="55" t="s">
        <v>17</v>
      </c>
      <c r="B23" s="56"/>
      <c r="C23" s="56"/>
      <c r="D23" s="57"/>
      <c r="E23" s="5"/>
      <c r="F23" s="5"/>
      <c r="G23" s="11"/>
    </row>
    <row r="24" spans="1:10" ht="17.45" customHeight="1" x14ac:dyDescent="0.25">
      <c r="A24" s="55" t="s">
        <v>16</v>
      </c>
      <c r="B24" s="56"/>
      <c r="C24" s="56"/>
      <c r="D24" s="57"/>
      <c r="E24" s="5">
        <v>12714.1</v>
      </c>
      <c r="F24" s="5">
        <v>12212.33</v>
      </c>
      <c r="G24" s="11">
        <v>4722.8900000000003</v>
      </c>
    </row>
    <row r="25" spans="1:10" ht="16.5" customHeight="1" x14ac:dyDescent="0.25">
      <c r="A25" s="58" t="s">
        <v>15</v>
      </c>
      <c r="B25" s="58"/>
      <c r="C25" s="58"/>
      <c r="D25" s="58"/>
      <c r="E25" s="12">
        <f>E26</f>
        <v>2813.58</v>
      </c>
      <c r="F25" s="12">
        <f t="shared" ref="F25:G25" si="2">F26</f>
        <v>3610.28</v>
      </c>
      <c r="G25" s="12">
        <f t="shared" si="2"/>
        <v>2668.03</v>
      </c>
    </row>
    <row r="26" spans="1:10" ht="16.5" customHeight="1" x14ac:dyDescent="0.25">
      <c r="A26" s="59" t="s">
        <v>14</v>
      </c>
      <c r="B26" s="59"/>
      <c r="C26" s="59"/>
      <c r="D26" s="59"/>
      <c r="E26" s="5">
        <v>2813.58</v>
      </c>
      <c r="F26" s="5">
        <v>3610.28</v>
      </c>
      <c r="G26" s="11">
        <v>2668.03</v>
      </c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44</v>
      </c>
      <c r="B28" s="8"/>
      <c r="C28" s="8"/>
      <c r="D28" s="8"/>
      <c r="E28" s="7"/>
      <c r="F28" s="6"/>
    </row>
    <row r="29" spans="1:10" ht="16.5" customHeight="1" x14ac:dyDescent="0.25">
      <c r="A29" s="47" t="s">
        <v>43</v>
      </c>
      <c r="B29" s="47"/>
      <c r="C29" s="47"/>
      <c r="D29" s="47"/>
      <c r="E29" s="47"/>
      <c r="F29" s="5">
        <v>210436.47000000009</v>
      </c>
      <c r="G29" s="29"/>
    </row>
    <row r="30" spans="1:10" ht="16.149999999999999" customHeight="1" x14ac:dyDescent="0.2">
      <c r="A30" s="60" t="s">
        <v>11</v>
      </c>
      <c r="B30" s="61"/>
      <c r="C30" s="61"/>
      <c r="D30" s="61"/>
      <c r="E30" s="62"/>
      <c r="F30" s="53">
        <v>155840.81</v>
      </c>
    </row>
    <row r="31" spans="1:10" ht="31.9" customHeight="1" x14ac:dyDescent="0.2">
      <c r="A31" s="63"/>
      <c r="B31" s="64"/>
      <c r="C31" s="64"/>
      <c r="D31" s="64"/>
      <c r="E31" s="65"/>
      <c r="F31" s="54"/>
    </row>
    <row r="32" spans="1:10" ht="16.5" customHeight="1" x14ac:dyDescent="0.2">
      <c r="A32" s="60" t="s">
        <v>10</v>
      </c>
      <c r="B32" s="61"/>
      <c r="C32" s="61"/>
      <c r="D32" s="61"/>
      <c r="E32" s="62"/>
      <c r="F32" s="53">
        <f>84962.55+41059.27+28992.95</f>
        <v>155014.77000000002</v>
      </c>
    </row>
    <row r="33" spans="1:8" ht="42.75" customHeight="1" x14ac:dyDescent="0.2">
      <c r="A33" s="63"/>
      <c r="B33" s="64"/>
      <c r="C33" s="64"/>
      <c r="D33" s="64"/>
      <c r="E33" s="65"/>
      <c r="F33" s="54"/>
    </row>
    <row r="34" spans="1:8" ht="35.25" customHeight="1" x14ac:dyDescent="0.25">
      <c r="A34" s="66" t="s">
        <v>9</v>
      </c>
      <c r="B34" s="67"/>
      <c r="C34" s="67"/>
      <c r="D34" s="67"/>
      <c r="E34" s="68"/>
      <c r="F34" s="3">
        <f>147684.24+14321.86</f>
        <v>162006.09999999998</v>
      </c>
    </row>
    <row r="35" spans="1:8" ht="16.5" customHeight="1" x14ac:dyDescent="0.25">
      <c r="A35" s="48" t="s">
        <v>8</v>
      </c>
      <c r="B35" s="49"/>
      <c r="C35" s="49"/>
      <c r="D35" s="49"/>
      <c r="E35" s="50"/>
      <c r="F35" s="3">
        <f>F30+F32+F34</f>
        <v>472861.68</v>
      </c>
    </row>
    <row r="36" spans="1:8" ht="16.5" customHeight="1" x14ac:dyDescent="0.25">
      <c r="A36" s="48" t="s">
        <v>7</v>
      </c>
      <c r="B36" s="49"/>
      <c r="C36" s="49"/>
      <c r="D36" s="49"/>
      <c r="E36" s="50"/>
      <c r="F36" s="3">
        <f>SUM(F37:F38)</f>
        <v>174583.86000000002</v>
      </c>
    </row>
    <row r="37" spans="1:8" ht="16.5" customHeight="1" x14ac:dyDescent="0.25">
      <c r="A37" s="51" t="s">
        <v>6</v>
      </c>
      <c r="B37" s="52"/>
      <c r="C37" s="52"/>
      <c r="D37" s="52"/>
      <c r="E37" s="52"/>
      <c r="F37" s="30">
        <v>49445.9</v>
      </c>
    </row>
    <row r="38" spans="1:8" ht="16.5" customHeight="1" x14ac:dyDescent="0.25">
      <c r="A38" s="51" t="s">
        <v>5</v>
      </c>
      <c r="B38" s="52"/>
      <c r="C38" s="52"/>
      <c r="D38" s="52"/>
      <c r="E38" s="52"/>
      <c r="F38" s="30">
        <v>125137.96</v>
      </c>
    </row>
    <row r="39" spans="1:8" ht="16.5" customHeight="1" x14ac:dyDescent="0.25">
      <c r="A39" s="46" t="s">
        <v>4</v>
      </c>
      <c r="B39" s="46"/>
      <c r="C39" s="46"/>
      <c r="D39" s="46"/>
      <c r="E39" s="46"/>
      <c r="F39" s="3">
        <f>F35+F36</f>
        <v>647445.54</v>
      </c>
    </row>
    <row r="40" spans="1:8" ht="16.5" customHeight="1" x14ac:dyDescent="0.25">
      <c r="A40" s="47" t="s">
        <v>3</v>
      </c>
      <c r="B40" s="47"/>
      <c r="C40" s="47"/>
      <c r="D40" s="47"/>
      <c r="E40" s="47"/>
      <c r="F40" s="31">
        <f>E18</f>
        <v>717934.74</v>
      </c>
    </row>
    <row r="41" spans="1:8" ht="16.5" customHeight="1" x14ac:dyDescent="0.25">
      <c r="A41" s="47" t="s">
        <v>2</v>
      </c>
      <c r="B41" s="47"/>
      <c r="C41" s="47"/>
      <c r="D41" s="47"/>
      <c r="E41" s="47"/>
      <c r="F41" s="3">
        <f>F18</f>
        <v>719331.65</v>
      </c>
      <c r="H41" s="2"/>
    </row>
    <row r="42" spans="1:8" ht="16.5" customHeight="1" x14ac:dyDescent="0.25">
      <c r="A42" s="46" t="s">
        <v>1</v>
      </c>
      <c r="B42" s="46"/>
      <c r="C42" s="46"/>
      <c r="D42" s="46"/>
      <c r="E42" s="46"/>
      <c r="F42" s="3">
        <f>F29+F40-F39</f>
        <v>280925.67000000004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9:D9"/>
    <mergeCell ref="A1:G1"/>
    <mergeCell ref="A2:G2"/>
    <mergeCell ref="A3:D3"/>
    <mergeCell ref="A4:D4"/>
    <mergeCell ref="A5:D5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23:D23"/>
    <mergeCell ref="A24:D24"/>
    <mergeCell ref="A25:D25"/>
    <mergeCell ref="A26:D26"/>
    <mergeCell ref="A29:E29"/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opLeftCell="A37" workbookViewId="0">
      <selection activeCell="A6" sqref="A1:I104857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</cols>
  <sheetData>
    <row r="1" spans="1:8" ht="15.75" x14ac:dyDescent="0.2">
      <c r="A1" s="81" t="s">
        <v>47</v>
      </c>
      <c r="B1" s="81"/>
      <c r="C1" s="81"/>
      <c r="D1" s="81"/>
      <c r="E1" s="81"/>
      <c r="F1" s="81"/>
      <c r="G1" s="82"/>
    </row>
    <row r="2" spans="1:8" ht="21.75" customHeight="1" x14ac:dyDescent="0.2">
      <c r="A2" s="81" t="s">
        <v>40</v>
      </c>
      <c r="B2" s="82"/>
      <c r="C2" s="82"/>
      <c r="D2" s="82"/>
      <c r="E2" s="82"/>
      <c r="F2" s="82"/>
      <c r="G2" s="82"/>
    </row>
    <row r="3" spans="1:8" hidden="1" x14ac:dyDescent="0.2">
      <c r="A3" s="83" t="s">
        <v>39</v>
      </c>
      <c r="B3" s="84"/>
      <c r="C3" s="84"/>
      <c r="D3" s="84"/>
      <c r="E3" s="26">
        <f>E4+E5</f>
        <v>18358.3</v>
      </c>
      <c r="F3" s="22" t="s">
        <v>37</v>
      </c>
      <c r="G3" s="22"/>
    </row>
    <row r="4" spans="1:8" hidden="1" x14ac:dyDescent="0.2">
      <c r="A4" s="83" t="s">
        <v>38</v>
      </c>
      <c r="B4" s="84"/>
      <c r="C4" s="84"/>
      <c r="D4" s="84"/>
      <c r="E4" s="26">
        <v>17955.8</v>
      </c>
      <c r="F4" s="22" t="s">
        <v>37</v>
      </c>
      <c r="G4" s="22"/>
    </row>
    <row r="5" spans="1:8" hidden="1" x14ac:dyDescent="0.2">
      <c r="A5" s="83" t="s">
        <v>36</v>
      </c>
      <c r="B5" s="84"/>
      <c r="C5" s="84"/>
      <c r="D5" s="84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75" t="s">
        <v>33</v>
      </c>
      <c r="B9" s="76"/>
      <c r="C9" s="76"/>
      <c r="D9" s="77"/>
      <c r="E9" s="14" t="s">
        <v>32</v>
      </c>
      <c r="F9" s="14" t="s">
        <v>31</v>
      </c>
      <c r="G9" s="28" t="s">
        <v>30</v>
      </c>
    </row>
    <row r="10" spans="1:8" ht="15.75" x14ac:dyDescent="0.25">
      <c r="A10" s="78" t="s">
        <v>29</v>
      </c>
      <c r="B10" s="79"/>
      <c r="C10" s="79"/>
      <c r="D10" s="80"/>
      <c r="E10" s="13">
        <f>SUM(E11:E16)</f>
        <v>385021.58999999997</v>
      </c>
      <c r="F10" s="13">
        <f t="shared" ref="F10:G10" si="0">SUM(F11:F16)</f>
        <v>346773.64</v>
      </c>
      <c r="G10" s="13">
        <f t="shared" si="0"/>
        <v>407951.95</v>
      </c>
    </row>
    <row r="11" spans="1:8" ht="15.75" x14ac:dyDescent="0.25">
      <c r="A11" s="55" t="s">
        <v>28</v>
      </c>
      <c r="B11" s="56"/>
      <c r="C11" s="56"/>
      <c r="D11" s="57"/>
      <c r="E11" s="5">
        <v>0</v>
      </c>
      <c r="F11" s="5">
        <v>8595.06</v>
      </c>
      <c r="G11" s="11">
        <v>129350.92</v>
      </c>
    </row>
    <row r="12" spans="1:8" ht="15.75" x14ac:dyDescent="0.25">
      <c r="A12" s="55" t="s">
        <v>27</v>
      </c>
      <c r="B12" s="56"/>
      <c r="C12" s="56"/>
      <c r="D12" s="57"/>
      <c r="E12" s="5">
        <v>0</v>
      </c>
      <c r="F12" s="5">
        <v>0</v>
      </c>
      <c r="G12" s="11">
        <v>0</v>
      </c>
    </row>
    <row r="13" spans="1:8" ht="15.75" x14ac:dyDescent="0.25">
      <c r="A13" s="55" t="s">
        <v>26</v>
      </c>
      <c r="B13" s="56"/>
      <c r="C13" s="56"/>
      <c r="D13" s="57"/>
      <c r="E13" s="5">
        <v>136240.48000000001</v>
      </c>
      <c r="F13" s="5">
        <v>120894.98</v>
      </c>
      <c r="G13" s="11">
        <v>95281.49</v>
      </c>
    </row>
    <row r="14" spans="1:8" ht="15.75" x14ac:dyDescent="0.25">
      <c r="A14" s="55" t="s">
        <v>25</v>
      </c>
      <c r="B14" s="56"/>
      <c r="C14" s="56"/>
      <c r="D14" s="57"/>
      <c r="E14" s="5">
        <v>250768.11</v>
      </c>
      <c r="F14" s="5">
        <v>217358.35</v>
      </c>
      <c r="G14" s="11">
        <v>163906.1</v>
      </c>
    </row>
    <row r="15" spans="1:8" ht="15.75" x14ac:dyDescent="0.25">
      <c r="A15" s="59" t="s">
        <v>24</v>
      </c>
      <c r="B15" s="59"/>
      <c r="C15" s="59"/>
      <c r="D15" s="59"/>
      <c r="E15" s="5">
        <v>0</v>
      </c>
      <c r="F15" s="5">
        <v>70.430000000000007</v>
      </c>
      <c r="G15" s="11">
        <v>1989.81</v>
      </c>
    </row>
    <row r="16" spans="1:8" ht="15.75" x14ac:dyDescent="0.25">
      <c r="A16" s="55" t="s">
        <v>46</v>
      </c>
      <c r="B16" s="56"/>
      <c r="C16" s="56"/>
      <c r="D16" s="57"/>
      <c r="E16" s="5">
        <v>-1987</v>
      </c>
      <c r="F16" s="5">
        <v>-145.18</v>
      </c>
      <c r="G16" s="11">
        <v>17423.63</v>
      </c>
    </row>
    <row r="17" spans="1:7" ht="15.75" x14ac:dyDescent="0.25">
      <c r="A17" s="69" t="s">
        <v>23</v>
      </c>
      <c r="B17" s="70"/>
      <c r="C17" s="70"/>
      <c r="D17" s="71"/>
      <c r="E17" s="12">
        <f>SUM(E18:E24)</f>
        <v>687952.69</v>
      </c>
      <c r="F17" s="12">
        <f t="shared" ref="F17:G17" si="1">SUM(F18:F24)</f>
        <v>622172.18999999994</v>
      </c>
      <c r="G17" s="12">
        <f t="shared" si="1"/>
        <v>342759.17999999993</v>
      </c>
    </row>
    <row r="18" spans="1:7" ht="35.25" customHeight="1" x14ac:dyDescent="0.25">
      <c r="A18" s="72" t="s">
        <v>22</v>
      </c>
      <c r="B18" s="73"/>
      <c r="C18" s="73"/>
      <c r="D18" s="74"/>
      <c r="E18" s="5">
        <v>673795.99</v>
      </c>
      <c r="F18" s="5">
        <v>609494.21</v>
      </c>
      <c r="G18" s="11">
        <v>336101.73</v>
      </c>
    </row>
    <row r="19" spans="1:7" ht="15.75" hidden="1" x14ac:dyDescent="0.25">
      <c r="A19" s="59" t="s">
        <v>21</v>
      </c>
      <c r="B19" s="59"/>
      <c r="C19" s="59"/>
      <c r="D19" s="59"/>
      <c r="E19" s="5"/>
      <c r="F19" s="5"/>
      <c r="G19" s="11"/>
    </row>
    <row r="20" spans="1:7" ht="15.75" hidden="1" x14ac:dyDescent="0.25">
      <c r="A20" s="59" t="s">
        <v>20</v>
      </c>
      <c r="B20" s="59"/>
      <c r="C20" s="59"/>
      <c r="D20" s="59"/>
      <c r="E20" s="5"/>
      <c r="F20" s="5"/>
      <c r="G20" s="11"/>
    </row>
    <row r="21" spans="1:7" ht="15.75" hidden="1" x14ac:dyDescent="0.25">
      <c r="A21" s="59" t="s">
        <v>19</v>
      </c>
      <c r="B21" s="59"/>
      <c r="C21" s="59"/>
      <c r="D21" s="59"/>
      <c r="E21" s="5"/>
      <c r="F21" s="5"/>
      <c r="G21" s="11"/>
    </row>
    <row r="22" spans="1:7" ht="15.75" x14ac:dyDescent="0.25">
      <c r="A22" s="55" t="s">
        <v>18</v>
      </c>
      <c r="B22" s="56"/>
      <c r="C22" s="56"/>
      <c r="D22" s="57"/>
      <c r="E22" s="36">
        <v>1333.26</v>
      </c>
      <c r="F22" s="36">
        <v>1166.75</v>
      </c>
      <c r="G22" s="36">
        <v>622.35</v>
      </c>
    </row>
    <row r="23" spans="1:7" ht="15.75" x14ac:dyDescent="0.25">
      <c r="A23" s="55" t="s">
        <v>17</v>
      </c>
      <c r="B23" s="56"/>
      <c r="C23" s="56"/>
      <c r="D23" s="57"/>
      <c r="E23" s="5"/>
      <c r="F23" s="5"/>
      <c r="G23" s="11"/>
    </row>
    <row r="24" spans="1:7" ht="15.75" x14ac:dyDescent="0.25">
      <c r="A24" s="55" t="s">
        <v>16</v>
      </c>
      <c r="B24" s="56"/>
      <c r="C24" s="56"/>
      <c r="D24" s="57"/>
      <c r="E24" s="5">
        <v>12823.44</v>
      </c>
      <c r="F24" s="5">
        <v>11511.23</v>
      </c>
      <c r="G24" s="11">
        <v>6035.1</v>
      </c>
    </row>
    <row r="25" spans="1:7" ht="15.75" x14ac:dyDescent="0.25">
      <c r="A25" s="58" t="s">
        <v>15</v>
      </c>
      <c r="B25" s="58"/>
      <c r="C25" s="58"/>
      <c r="D25" s="58"/>
      <c r="E25" s="12">
        <f>E26</f>
        <v>0</v>
      </c>
      <c r="F25" s="12">
        <f t="shared" ref="F25:G25" si="2">F26</f>
        <v>60.32</v>
      </c>
      <c r="G25" s="12">
        <f t="shared" si="2"/>
        <v>2607.71</v>
      </c>
    </row>
    <row r="26" spans="1:7" ht="15.75" x14ac:dyDescent="0.25">
      <c r="A26" s="59" t="s">
        <v>14</v>
      </c>
      <c r="B26" s="59"/>
      <c r="C26" s="59"/>
      <c r="D26" s="59"/>
      <c r="E26" s="5">
        <v>0</v>
      </c>
      <c r="F26" s="5">
        <v>60.32</v>
      </c>
      <c r="G26" s="11">
        <v>2607.71</v>
      </c>
    </row>
    <row r="27" spans="1:7" ht="15.75" x14ac:dyDescent="0.25">
      <c r="A27" s="10"/>
      <c r="B27" s="10"/>
      <c r="C27" s="10"/>
      <c r="D27" s="10"/>
      <c r="E27" s="9"/>
      <c r="F27" s="9"/>
    </row>
    <row r="28" spans="1:7" s="38" customFormat="1" ht="15.75" x14ac:dyDescent="0.25">
      <c r="A28" s="39" t="s">
        <v>48</v>
      </c>
      <c r="B28" s="39"/>
      <c r="C28" s="39"/>
      <c r="D28" s="39"/>
      <c r="E28" s="40"/>
      <c r="F28" s="41"/>
      <c r="G28" s="37"/>
    </row>
    <row r="29" spans="1:7" s="38" customFormat="1" ht="16.5" customHeight="1" x14ac:dyDescent="0.25">
      <c r="A29" s="47" t="s">
        <v>52</v>
      </c>
      <c r="B29" s="47"/>
      <c r="C29" s="47"/>
      <c r="D29" s="47"/>
      <c r="E29" s="47"/>
      <c r="F29" s="42">
        <f>'2019'!F42</f>
        <v>280925.67000000004</v>
      </c>
      <c r="G29" s="29"/>
    </row>
    <row r="30" spans="1:7" s="38" customFormat="1" ht="16.149999999999999" customHeight="1" x14ac:dyDescent="0.2">
      <c r="A30" s="60" t="s">
        <v>49</v>
      </c>
      <c r="B30" s="61"/>
      <c r="C30" s="61"/>
      <c r="D30" s="61"/>
      <c r="E30" s="62"/>
      <c r="F30" s="91">
        <v>65330.85</v>
      </c>
      <c r="G30" s="37"/>
    </row>
    <row r="31" spans="1:7" s="38" customFormat="1" ht="52.5" customHeight="1" x14ac:dyDescent="0.2">
      <c r="A31" s="63"/>
      <c r="B31" s="64"/>
      <c r="C31" s="64"/>
      <c r="D31" s="64"/>
      <c r="E31" s="65"/>
      <c r="F31" s="92"/>
      <c r="G31" s="37"/>
    </row>
    <row r="32" spans="1:7" s="38" customFormat="1" ht="16.5" customHeight="1" x14ac:dyDescent="0.2">
      <c r="A32" s="60" t="s">
        <v>50</v>
      </c>
      <c r="B32" s="61"/>
      <c r="C32" s="61"/>
      <c r="D32" s="61"/>
      <c r="E32" s="62"/>
      <c r="F32" s="91">
        <f>102404.95+41146.8+37999.5</f>
        <v>181551.25</v>
      </c>
      <c r="G32" s="37"/>
    </row>
    <row r="33" spans="1:8" s="38" customFormat="1" ht="87.75" customHeight="1" x14ac:dyDescent="0.2">
      <c r="A33" s="63"/>
      <c r="B33" s="64"/>
      <c r="C33" s="64"/>
      <c r="D33" s="64"/>
      <c r="E33" s="65"/>
      <c r="F33" s="92"/>
      <c r="G33" s="37"/>
    </row>
    <row r="34" spans="1:8" s="38" customFormat="1" ht="69.75" customHeight="1" x14ac:dyDescent="0.25">
      <c r="A34" s="85" t="s">
        <v>53</v>
      </c>
      <c r="B34" s="86"/>
      <c r="C34" s="86"/>
      <c r="D34" s="86"/>
      <c r="E34" s="87"/>
      <c r="F34" s="43">
        <v>149196.98000000001</v>
      </c>
      <c r="G34" s="37"/>
    </row>
    <row r="35" spans="1:8" s="38" customFormat="1" ht="16.5" customHeight="1" x14ac:dyDescent="0.25">
      <c r="A35" s="88" t="s">
        <v>51</v>
      </c>
      <c r="B35" s="89"/>
      <c r="C35" s="89"/>
      <c r="D35" s="89"/>
      <c r="E35" s="90"/>
      <c r="F35" s="43">
        <f>F30+F32+F34</f>
        <v>396079.08</v>
      </c>
      <c r="G35" s="37"/>
    </row>
    <row r="36" spans="1:8" ht="15.75" x14ac:dyDescent="0.25">
      <c r="A36" s="48" t="s">
        <v>7</v>
      </c>
      <c r="B36" s="49"/>
      <c r="C36" s="49"/>
      <c r="D36" s="49"/>
      <c r="E36" s="50"/>
      <c r="F36" s="3">
        <f>SUM(F37:F38)</f>
        <v>412902.36</v>
      </c>
    </row>
    <row r="37" spans="1:8" ht="15.75" x14ac:dyDescent="0.25">
      <c r="A37" s="51" t="s">
        <v>6</v>
      </c>
      <c r="B37" s="52"/>
      <c r="C37" s="52"/>
      <c r="D37" s="52"/>
      <c r="E37" s="52"/>
      <c r="F37" s="30">
        <v>320040.21999999997</v>
      </c>
    </row>
    <row r="38" spans="1:8" ht="15.75" x14ac:dyDescent="0.25">
      <c r="A38" s="51" t="s">
        <v>5</v>
      </c>
      <c r="B38" s="52"/>
      <c r="C38" s="52"/>
      <c r="D38" s="52"/>
      <c r="E38" s="52"/>
      <c r="F38" s="30">
        <v>92862.14</v>
      </c>
    </row>
    <row r="39" spans="1:8" ht="15.75" x14ac:dyDescent="0.25">
      <c r="A39" s="46" t="s">
        <v>4</v>
      </c>
      <c r="B39" s="46"/>
      <c r="C39" s="46"/>
      <c r="D39" s="46"/>
      <c r="E39" s="46"/>
      <c r="F39" s="3">
        <f>F35+F36</f>
        <v>808981.44</v>
      </c>
    </row>
    <row r="40" spans="1:8" ht="15.75" x14ac:dyDescent="0.25">
      <c r="A40" s="47" t="s">
        <v>3</v>
      </c>
      <c r="B40" s="47"/>
      <c r="C40" s="47"/>
      <c r="D40" s="47"/>
      <c r="E40" s="47"/>
      <c r="F40" s="31">
        <f>E18</f>
        <v>673795.99</v>
      </c>
    </row>
    <row r="41" spans="1:8" ht="15.75" x14ac:dyDescent="0.25">
      <c r="A41" s="47" t="s">
        <v>2</v>
      </c>
      <c r="B41" s="47"/>
      <c r="C41" s="47"/>
      <c r="D41" s="47"/>
      <c r="E41" s="47"/>
      <c r="F41" s="3">
        <f>F18</f>
        <v>609494.21</v>
      </c>
      <c r="H41" s="2"/>
    </row>
    <row r="42" spans="1:8" ht="15.75" x14ac:dyDescent="0.25">
      <c r="A42" s="46" t="s">
        <v>1</v>
      </c>
      <c r="B42" s="46"/>
      <c r="C42" s="46"/>
      <c r="D42" s="46"/>
      <c r="E42" s="46"/>
      <c r="F42" s="3">
        <f>F29+F40-F39</f>
        <v>145740.22000000009</v>
      </c>
      <c r="H42" s="4"/>
    </row>
    <row r="44" spans="1:8" x14ac:dyDescent="0.2">
      <c r="A44" s="1" t="s">
        <v>0</v>
      </c>
      <c r="F44" s="2"/>
    </row>
  </sheetData>
  <mergeCells count="37">
    <mergeCell ref="A15:D15"/>
    <mergeCell ref="A16:D16"/>
    <mergeCell ref="A10:D10"/>
    <mergeCell ref="A11:D11"/>
    <mergeCell ref="A12:D12"/>
    <mergeCell ref="A13:D13"/>
    <mergeCell ref="A14:D14"/>
    <mergeCell ref="A9:D9"/>
    <mergeCell ref="A1:G1"/>
    <mergeCell ref="A2:G2"/>
    <mergeCell ref="A3:D3"/>
    <mergeCell ref="A4:D4"/>
    <mergeCell ref="A5:D5"/>
    <mergeCell ref="A17:D17"/>
    <mergeCell ref="A18:D18"/>
    <mergeCell ref="A19:D19"/>
    <mergeCell ref="A20:D20"/>
    <mergeCell ref="A24:D24"/>
    <mergeCell ref="A22:D22"/>
    <mergeCell ref="A23:D23"/>
    <mergeCell ref="A21:D21"/>
    <mergeCell ref="A25:D25"/>
    <mergeCell ref="A26:D26"/>
    <mergeCell ref="F30:F31"/>
    <mergeCell ref="A32:E33"/>
    <mergeCell ref="F32:F33"/>
    <mergeCell ref="A29:E29"/>
    <mergeCell ref="A30:E31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abSelected="1" workbookViewId="0">
      <selection activeCell="I29" sqref="I29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9.140625" style="1"/>
  </cols>
  <sheetData>
    <row r="1" spans="1:8" ht="15.75" x14ac:dyDescent="0.2">
      <c r="A1" s="81" t="s">
        <v>54</v>
      </c>
      <c r="B1" s="81"/>
      <c r="C1" s="81"/>
      <c r="D1" s="81"/>
      <c r="E1" s="81"/>
      <c r="F1" s="81"/>
      <c r="G1" s="82"/>
    </row>
    <row r="2" spans="1:8" ht="28.5" customHeight="1" x14ac:dyDescent="0.2">
      <c r="A2" s="81" t="s">
        <v>40</v>
      </c>
      <c r="B2" s="82"/>
      <c r="C2" s="82"/>
      <c r="D2" s="82"/>
      <c r="E2" s="82"/>
      <c r="F2" s="82"/>
      <c r="G2" s="82"/>
    </row>
    <row r="3" spans="1:8" hidden="1" x14ac:dyDescent="0.2">
      <c r="A3" s="83" t="s">
        <v>39</v>
      </c>
      <c r="B3" s="84"/>
      <c r="C3" s="84"/>
      <c r="D3" s="84"/>
      <c r="E3" s="26">
        <f>E4+E5</f>
        <v>18358.3</v>
      </c>
      <c r="F3" s="22" t="s">
        <v>37</v>
      </c>
      <c r="G3" s="22"/>
    </row>
    <row r="4" spans="1:8" hidden="1" x14ac:dyDescent="0.2">
      <c r="A4" s="83" t="s">
        <v>38</v>
      </c>
      <c r="B4" s="84"/>
      <c r="C4" s="84"/>
      <c r="D4" s="84"/>
      <c r="E4" s="26">
        <v>17955.8</v>
      </c>
      <c r="F4" s="22" t="s">
        <v>37</v>
      </c>
      <c r="G4" s="22"/>
    </row>
    <row r="5" spans="1:8" hidden="1" x14ac:dyDescent="0.2">
      <c r="A5" s="83" t="s">
        <v>36</v>
      </c>
      <c r="B5" s="84"/>
      <c r="C5" s="84"/>
      <c r="D5" s="84"/>
      <c r="E5" s="26">
        <v>402.5</v>
      </c>
      <c r="F5" s="22" t="s">
        <v>35</v>
      </c>
      <c r="G5" s="22"/>
    </row>
    <row r="6" spans="1:8" ht="18.75" x14ac:dyDescent="0.2">
      <c r="A6" s="44"/>
      <c r="B6" s="45"/>
      <c r="C6" s="45"/>
      <c r="D6" s="4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75" t="s">
        <v>33</v>
      </c>
      <c r="B9" s="76"/>
      <c r="C9" s="76"/>
      <c r="D9" s="77"/>
      <c r="E9" s="14" t="s">
        <v>32</v>
      </c>
      <c r="F9" s="14" t="s">
        <v>31</v>
      </c>
      <c r="G9" s="28" t="s">
        <v>30</v>
      </c>
    </row>
    <row r="10" spans="1:8" ht="15.75" x14ac:dyDescent="0.25">
      <c r="A10" s="78" t="s">
        <v>29</v>
      </c>
      <c r="B10" s="79"/>
      <c r="C10" s="79"/>
      <c r="D10" s="80"/>
      <c r="E10" s="13">
        <f>SUM(E11:E16)</f>
        <v>-4592.0999999999995</v>
      </c>
      <c r="F10" s="13">
        <f t="shared" ref="F10:G10" si="0">SUM(F11:F16)</f>
        <v>22596.3</v>
      </c>
      <c r="G10" s="13">
        <f t="shared" si="0"/>
        <v>363870.88999999996</v>
      </c>
    </row>
    <row r="11" spans="1:8" ht="15.75" x14ac:dyDescent="0.25">
      <c r="A11" s="55" t="s">
        <v>28</v>
      </c>
      <c r="B11" s="56"/>
      <c r="C11" s="56"/>
      <c r="D11" s="57"/>
      <c r="E11" s="5">
        <v>635.1</v>
      </c>
      <c r="F11" s="5">
        <v>15545.97</v>
      </c>
      <c r="G11" s="11">
        <v>114440.05</v>
      </c>
    </row>
    <row r="12" spans="1:8" ht="15.75" x14ac:dyDescent="0.25">
      <c r="A12" s="55" t="s">
        <v>27</v>
      </c>
      <c r="B12" s="56"/>
      <c r="C12" s="56"/>
      <c r="D12" s="57"/>
      <c r="E12" s="5"/>
      <c r="F12" s="5"/>
      <c r="G12" s="11"/>
    </row>
    <row r="13" spans="1:8" ht="15.75" x14ac:dyDescent="0.25">
      <c r="A13" s="55" t="s">
        <v>26</v>
      </c>
      <c r="B13" s="56"/>
      <c r="C13" s="56"/>
      <c r="D13" s="57"/>
      <c r="E13" s="5">
        <v>-2236.79</v>
      </c>
      <c r="F13" s="5">
        <v>2138.1999999999998</v>
      </c>
      <c r="G13" s="11">
        <v>74013.84</v>
      </c>
    </row>
    <row r="14" spans="1:8" ht="15.75" x14ac:dyDescent="0.25">
      <c r="A14" s="55" t="s">
        <v>25</v>
      </c>
      <c r="B14" s="56"/>
      <c r="C14" s="56"/>
      <c r="D14" s="57"/>
      <c r="E14" s="5">
        <v>-3453.8</v>
      </c>
      <c r="F14" s="5">
        <v>3537.57</v>
      </c>
      <c r="G14" s="11">
        <v>156914.73000000001</v>
      </c>
    </row>
    <row r="15" spans="1:8" ht="15.75" x14ac:dyDescent="0.25">
      <c r="A15" s="59" t="s">
        <v>24</v>
      </c>
      <c r="B15" s="59"/>
      <c r="C15" s="59"/>
      <c r="D15" s="59"/>
      <c r="E15" s="5">
        <v>0</v>
      </c>
      <c r="F15" s="5">
        <v>48.65</v>
      </c>
      <c r="G15" s="11">
        <v>1941.16</v>
      </c>
    </row>
    <row r="16" spans="1:8" ht="15.75" x14ac:dyDescent="0.25">
      <c r="A16" s="55" t="s">
        <v>46</v>
      </c>
      <c r="B16" s="56"/>
      <c r="C16" s="56"/>
      <c r="D16" s="57"/>
      <c r="E16" s="5">
        <v>463.39</v>
      </c>
      <c r="F16" s="5">
        <v>1325.91</v>
      </c>
      <c r="G16" s="11">
        <v>16561.11</v>
      </c>
    </row>
    <row r="17" spans="1:9" ht="15.75" hidden="1" x14ac:dyDescent="0.25">
      <c r="A17" s="69" t="s">
        <v>23</v>
      </c>
      <c r="B17" s="70"/>
      <c r="C17" s="70"/>
      <c r="D17" s="71"/>
      <c r="E17" s="12"/>
      <c r="F17" s="12"/>
      <c r="G17" s="12"/>
    </row>
    <row r="18" spans="1:9" ht="45" customHeight="1" x14ac:dyDescent="0.25">
      <c r="A18" s="72" t="s">
        <v>56</v>
      </c>
      <c r="B18" s="73"/>
      <c r="C18" s="73"/>
      <c r="D18" s="74"/>
      <c r="E18" s="5">
        <v>753344.66</v>
      </c>
      <c r="F18" s="5">
        <v>697012.16</v>
      </c>
      <c r="G18" s="11">
        <v>392493.57</v>
      </c>
    </row>
    <row r="19" spans="1:9" ht="15.75" hidden="1" x14ac:dyDescent="0.25">
      <c r="A19" s="59" t="s">
        <v>21</v>
      </c>
      <c r="B19" s="59"/>
      <c r="C19" s="59"/>
      <c r="D19" s="59"/>
      <c r="E19" s="5"/>
      <c r="F19" s="5"/>
      <c r="G19" s="11"/>
    </row>
    <row r="20" spans="1:9" ht="15.75" hidden="1" x14ac:dyDescent="0.25">
      <c r="A20" s="59" t="s">
        <v>20</v>
      </c>
      <c r="B20" s="59"/>
      <c r="C20" s="59"/>
      <c r="D20" s="59"/>
      <c r="E20" s="5"/>
      <c r="F20" s="5"/>
      <c r="G20" s="11"/>
    </row>
    <row r="21" spans="1:9" ht="15.75" hidden="1" x14ac:dyDescent="0.25">
      <c r="A21" s="59" t="s">
        <v>19</v>
      </c>
      <c r="B21" s="59"/>
      <c r="C21" s="59"/>
      <c r="D21" s="59"/>
      <c r="E21" s="5"/>
      <c r="F21" s="5"/>
      <c r="G21" s="11"/>
    </row>
    <row r="22" spans="1:9" ht="15.75" x14ac:dyDescent="0.25">
      <c r="A22" s="55" t="s">
        <v>18</v>
      </c>
      <c r="B22" s="56"/>
      <c r="C22" s="56"/>
      <c r="D22" s="57"/>
      <c r="E22" s="36">
        <v>1427.4</v>
      </c>
      <c r="F22" s="36">
        <v>1297.81</v>
      </c>
      <c r="G22" s="36">
        <v>751.94</v>
      </c>
    </row>
    <row r="23" spans="1:9" ht="15.75" x14ac:dyDescent="0.25">
      <c r="A23" s="55" t="s">
        <v>17</v>
      </c>
      <c r="B23" s="56"/>
      <c r="C23" s="56"/>
      <c r="D23" s="57"/>
      <c r="E23" s="5"/>
      <c r="F23" s="5"/>
      <c r="G23" s="11"/>
    </row>
    <row r="24" spans="1:9" ht="15.75" x14ac:dyDescent="0.25">
      <c r="A24" s="55" t="s">
        <v>16</v>
      </c>
      <c r="B24" s="56"/>
      <c r="C24" s="56"/>
      <c r="D24" s="57"/>
      <c r="E24" s="5">
        <v>13497.93</v>
      </c>
      <c r="F24" s="5">
        <v>12202.38</v>
      </c>
      <c r="G24" s="11">
        <v>7330.65</v>
      </c>
    </row>
    <row r="25" spans="1:9" ht="15.75" hidden="1" x14ac:dyDescent="0.25">
      <c r="A25" s="58" t="s">
        <v>15</v>
      </c>
      <c r="B25" s="58"/>
      <c r="C25" s="58"/>
      <c r="D25" s="58"/>
      <c r="E25" s="12">
        <f>E26</f>
        <v>0</v>
      </c>
      <c r="F25" s="12">
        <f t="shared" ref="F25:G25" si="1">F26</f>
        <v>0</v>
      </c>
      <c r="G25" s="12">
        <f t="shared" si="1"/>
        <v>0</v>
      </c>
    </row>
    <row r="26" spans="1:9" ht="15.75" hidden="1" x14ac:dyDescent="0.25">
      <c r="A26" s="59" t="s">
        <v>14</v>
      </c>
      <c r="B26" s="59"/>
      <c r="C26" s="59"/>
      <c r="D26" s="59"/>
      <c r="E26" s="5"/>
      <c r="F26" s="5"/>
      <c r="G26" s="11"/>
    </row>
    <row r="27" spans="1:9" ht="15.75" x14ac:dyDescent="0.25">
      <c r="A27" s="10"/>
      <c r="B27" s="10"/>
      <c r="C27" s="10"/>
      <c r="D27" s="10"/>
      <c r="E27" s="9"/>
      <c r="F27" s="9"/>
    </row>
    <row r="28" spans="1:9" ht="15.75" x14ac:dyDescent="0.25">
      <c r="A28" s="39" t="s">
        <v>48</v>
      </c>
      <c r="B28" s="39"/>
      <c r="C28" s="39"/>
      <c r="D28" s="39"/>
      <c r="E28" s="40"/>
      <c r="F28" s="41"/>
      <c r="G28" s="37"/>
      <c r="H28" s="38"/>
      <c r="I28" s="38"/>
    </row>
    <row r="29" spans="1:9" ht="15.75" x14ac:dyDescent="0.25">
      <c r="A29" s="47" t="s">
        <v>55</v>
      </c>
      <c r="B29" s="47"/>
      <c r="C29" s="47"/>
      <c r="D29" s="47"/>
      <c r="E29" s="47"/>
      <c r="F29" s="42">
        <f>'2020'!F42</f>
        <v>145740.22000000009</v>
      </c>
      <c r="G29" s="29"/>
      <c r="H29" s="38"/>
      <c r="I29" s="38"/>
    </row>
    <row r="30" spans="1:9" x14ac:dyDescent="0.2">
      <c r="A30" s="60" t="s">
        <v>49</v>
      </c>
      <c r="B30" s="61"/>
      <c r="C30" s="61"/>
      <c r="D30" s="61"/>
      <c r="E30" s="62"/>
      <c r="F30" s="91">
        <v>186952</v>
      </c>
      <c r="G30" s="37"/>
      <c r="H30" s="38"/>
      <c r="I30" s="38"/>
    </row>
    <row r="31" spans="1:9" ht="65.25" customHeight="1" x14ac:dyDescent="0.2">
      <c r="A31" s="63"/>
      <c r="B31" s="64"/>
      <c r="C31" s="64"/>
      <c r="D31" s="64"/>
      <c r="E31" s="65"/>
      <c r="F31" s="92"/>
      <c r="G31" s="37"/>
      <c r="H31" s="38"/>
      <c r="I31" s="38"/>
    </row>
    <row r="32" spans="1:9" x14ac:dyDescent="0.2">
      <c r="A32" s="60" t="s">
        <v>50</v>
      </c>
      <c r="B32" s="61"/>
      <c r="C32" s="61"/>
      <c r="D32" s="61"/>
      <c r="E32" s="62"/>
      <c r="F32" s="91">
        <f>140857.87+41575.68+33833</f>
        <v>216266.55</v>
      </c>
      <c r="G32" s="37"/>
      <c r="H32" s="38"/>
      <c r="I32" s="38"/>
    </row>
    <row r="33" spans="1:9" ht="79.5" customHeight="1" x14ac:dyDescent="0.2">
      <c r="A33" s="63"/>
      <c r="B33" s="64"/>
      <c r="C33" s="64"/>
      <c r="D33" s="64"/>
      <c r="E33" s="65"/>
      <c r="F33" s="92"/>
      <c r="G33" s="37"/>
      <c r="H33" s="38"/>
      <c r="I33" s="38"/>
    </row>
    <row r="34" spans="1:9" ht="15.75" x14ac:dyDescent="0.25">
      <c r="A34" s="85" t="s">
        <v>53</v>
      </c>
      <c r="B34" s="86"/>
      <c r="C34" s="86"/>
      <c r="D34" s="86"/>
      <c r="E34" s="87"/>
      <c r="F34" s="43">
        <v>366725.56</v>
      </c>
      <c r="G34" s="37"/>
      <c r="H34" s="38"/>
      <c r="I34" s="38"/>
    </row>
    <row r="35" spans="1:9" ht="15.75" x14ac:dyDescent="0.25">
      <c r="A35" s="88" t="s">
        <v>51</v>
      </c>
      <c r="B35" s="89"/>
      <c r="C35" s="89"/>
      <c r="D35" s="89"/>
      <c r="E35" s="90"/>
      <c r="F35" s="43">
        <f>F30+F32+F34</f>
        <v>769944.11</v>
      </c>
      <c r="G35" s="37"/>
      <c r="H35" s="38"/>
      <c r="I35" s="38"/>
    </row>
    <row r="36" spans="1:9" ht="15.75" x14ac:dyDescent="0.25">
      <c r="A36" s="48" t="s">
        <v>7</v>
      </c>
      <c r="B36" s="49"/>
      <c r="C36" s="49"/>
      <c r="D36" s="49"/>
      <c r="E36" s="50"/>
      <c r="F36" s="3">
        <f>SUM(F37:F38)</f>
        <v>112308.69</v>
      </c>
    </row>
    <row r="37" spans="1:9" ht="15.75" x14ac:dyDescent="0.25">
      <c r="A37" s="51" t="s">
        <v>6</v>
      </c>
      <c r="B37" s="52"/>
      <c r="C37" s="52"/>
      <c r="D37" s="52"/>
      <c r="E37" s="52"/>
      <c r="F37" s="30">
        <v>17700.75</v>
      </c>
    </row>
    <row r="38" spans="1:9" ht="15.75" x14ac:dyDescent="0.25">
      <c r="A38" s="51" t="s">
        <v>5</v>
      </c>
      <c r="B38" s="52"/>
      <c r="C38" s="52"/>
      <c r="D38" s="52"/>
      <c r="E38" s="52"/>
      <c r="F38" s="30">
        <v>94607.94</v>
      </c>
    </row>
    <row r="39" spans="1:9" ht="15.75" x14ac:dyDescent="0.25">
      <c r="A39" s="46" t="s">
        <v>4</v>
      </c>
      <c r="B39" s="46"/>
      <c r="C39" s="46"/>
      <c r="D39" s="46"/>
      <c r="E39" s="46"/>
      <c r="F39" s="3">
        <f>F35+F36</f>
        <v>882252.80000000005</v>
      </c>
    </row>
    <row r="40" spans="1:9" ht="15.75" x14ac:dyDescent="0.25">
      <c r="A40" s="47" t="s">
        <v>3</v>
      </c>
      <c r="B40" s="47"/>
      <c r="C40" s="47"/>
      <c r="D40" s="47"/>
      <c r="E40" s="47"/>
      <c r="F40" s="31">
        <f>E18</f>
        <v>753344.66</v>
      </c>
    </row>
    <row r="41" spans="1:9" ht="15.75" x14ac:dyDescent="0.25">
      <c r="A41" s="47" t="s">
        <v>2</v>
      </c>
      <c r="B41" s="47"/>
      <c r="C41" s="47"/>
      <c r="D41" s="47"/>
      <c r="E41" s="47"/>
      <c r="F41" s="3">
        <f>F18</f>
        <v>697012.16</v>
      </c>
      <c r="H41" s="2"/>
    </row>
    <row r="42" spans="1:9" ht="15.75" x14ac:dyDescent="0.25">
      <c r="A42" s="46" t="s">
        <v>1</v>
      </c>
      <c r="B42" s="46"/>
      <c r="C42" s="46"/>
      <c r="D42" s="46"/>
      <c r="E42" s="46"/>
      <c r="F42" s="3">
        <f>F29+F40-F39</f>
        <v>16832.080000000075</v>
      </c>
      <c r="H42" s="4"/>
    </row>
    <row r="44" spans="1:9" x14ac:dyDescent="0.2">
      <c r="A44" s="93" t="s">
        <v>57</v>
      </c>
      <c r="B44" s="93"/>
      <c r="C44" s="93"/>
      <c r="D44" s="93"/>
      <c r="E44" s="93"/>
    </row>
    <row r="45" spans="1:9" ht="15" x14ac:dyDescent="0.25">
      <c r="A45" s="93"/>
      <c r="B45" s="93"/>
      <c r="C45" s="93"/>
      <c r="D45" s="93"/>
      <c r="E45" s="93"/>
      <c r="F45" s="94">
        <f>F42-G18</f>
        <v>-375661.48999999993</v>
      </c>
    </row>
    <row r="47" spans="1:9" x14ac:dyDescent="0.2">
      <c r="A47" s="1" t="s">
        <v>0</v>
      </c>
      <c r="F47" s="2"/>
    </row>
  </sheetData>
  <mergeCells count="38">
    <mergeCell ref="A44:E45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4:D24"/>
    <mergeCell ref="A25:D25"/>
    <mergeCell ref="A26:D26"/>
    <mergeCell ref="F30:F31"/>
    <mergeCell ref="A32:E33"/>
    <mergeCell ref="F32:F33"/>
    <mergeCell ref="A29:E29"/>
    <mergeCell ref="A30:E31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23:D23"/>
    <mergeCell ref="A9:D9"/>
    <mergeCell ref="A1:G1"/>
    <mergeCell ref="A2:G2"/>
    <mergeCell ref="A3:D3"/>
    <mergeCell ref="A4:D4"/>
    <mergeCell ref="A5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2018</vt:lpstr>
      <vt:lpstr>2019</vt:lpstr>
      <vt:lpstr>2020</vt:lpstr>
      <vt:lpstr>2021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2021-03-12T11:52:11Z</cp:lastPrinted>
  <dcterms:created xsi:type="dcterms:W3CDTF">2018-02-14T13:15:51Z</dcterms:created>
  <dcterms:modified xsi:type="dcterms:W3CDTF">2022-04-08T07:50:12Z</dcterms:modified>
</cp:coreProperties>
</file>